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gr\Downloads\"/>
    </mc:Choice>
  </mc:AlternateContent>
  <xr:revisionPtr revIDLastSave="0" documentId="13_ncr:1_{14A56BDB-4B3A-47EE-84A7-A3143FEFB19D}" xr6:coauthVersionLast="47" xr6:coauthVersionMax="47" xr10:uidLastSave="{00000000-0000-0000-0000-000000000000}"/>
  <bookViews>
    <workbookView xWindow="-108" yWindow="-108" windowWidth="23256" windowHeight="12456" xr2:uid="{6B1D7C9A-E738-4B01-B9A0-AE437F372819}"/>
  </bookViews>
  <sheets>
    <sheet name="Planilh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4" i="1"/>
  <c r="F25" i="1"/>
  <c r="E6" i="1"/>
  <c r="F6" i="1"/>
  <c r="F7" i="1"/>
  <c r="F9" i="1"/>
  <c r="F10" i="1"/>
  <c r="F11" i="1"/>
  <c r="F12" i="1"/>
  <c r="F20" i="1"/>
  <c r="F21" i="1"/>
  <c r="E22" i="1"/>
  <c r="F22" i="1"/>
  <c r="F15" i="1"/>
  <c r="F16" i="1"/>
  <c r="F17" i="1"/>
  <c r="F26" i="1"/>
  <c r="F27" i="1"/>
</calcChain>
</file>

<file path=xl/sharedStrings.xml><?xml version="1.0" encoding="utf-8"?>
<sst xmlns="http://schemas.openxmlformats.org/spreadsheetml/2006/main" count="62" uniqueCount="51">
  <si>
    <t>PERFIL W 150x13</t>
  </si>
  <si>
    <t>LIXEIRA</t>
  </si>
  <si>
    <t>VIDRO LAMINADO</t>
  </si>
  <si>
    <t>POLICARBONATO ALVEOLAR FUME</t>
  </si>
  <si>
    <t>PUBLICIDADE JCDECAUX</t>
  </si>
  <si>
    <t>ILUMINAÇÃO LED 5050</t>
  </si>
  <si>
    <t>BANCO</t>
  </si>
  <si>
    <t>CHAPA PERFURADA FURO OBLONGO</t>
  </si>
  <si>
    <t>UNIDADE</t>
  </si>
  <si>
    <t>m²</t>
  </si>
  <si>
    <t>m</t>
  </si>
  <si>
    <t>MATERIAL</t>
  </si>
  <si>
    <t>PREÇO</t>
  </si>
  <si>
    <t>AREA</t>
  </si>
  <si>
    <t>PINTURA</t>
  </si>
  <si>
    <t>Preço em Brasil de m² de Esmalte sintético. Gerador de preços para construção civil. CYPE Ingenieros, S.A. (geradordeprecos.info)</t>
  </si>
  <si>
    <t>Perfil W - Diversas Medidas (aladimmetais.com.br)</t>
  </si>
  <si>
    <t>VALOR DE CONTRATO, NÃO ENTRA NA CONSTRUÇÃO</t>
  </si>
  <si>
    <t>Chapa Perfurada # 18 Oblongo 4,8X19mm EC 9X23mm 1000x2000mm | Gravia - Gravia</t>
  </si>
  <si>
    <t>Chapa policarbonato alveolar fumê 4x1050x6000mm (dwga.com.br)</t>
  </si>
  <si>
    <t>Vidro laminado: Preços em [2023] - Habitissimo</t>
  </si>
  <si>
    <t>POR QUE?</t>
  </si>
  <si>
    <t>PERFIL ESCOLHIDO APÓS OS CÁLCULOS JUNTO A ESTRUTURA DEFINIDA DO PONTO DE ONIBUS</t>
  </si>
  <si>
    <t>LIXEIRA DESENHADA PELO GRUPO, PENSADA PARA NÃO INCOMODAR ENQUANTO AGUARDA NO PONTO</t>
  </si>
  <si>
    <t>VIDRO JÁ UTILIZADO NOS PONTOS ATUALMENTE. ESCOLHEMOS POR CONTA DE SUA RESISTENCIA E PRATICIDADE</t>
  </si>
  <si>
    <t>PROTEGE O AMBIENTE DA LUZ E DO CALOR. AINDA É RETARDANTE A CHAMA</t>
  </si>
  <si>
    <t>ESCOLHEMOS A EMPRESA POR JÁ GANHAR O EDITAL PUBLICO E FORNECER PUBLIDADE E MANUTENÇÃO DE ALTA QUALIDADE</t>
  </si>
  <si>
    <t>LED MAIS FORTE NO MERCADO E RECOMENDADO PARA AREAS EXTERNAS</t>
  </si>
  <si>
    <t>BANCO DESENHADO PELO GRUPO, ENCAIXA A LIXEIRA EM UMA DE SUAS EXTREMIDADES</t>
  </si>
  <si>
    <t>CHAPA ESCOLHIDA PARA DAR SUSTENTAÇÃO A COBERTURA E PROTEÇÃO AO POLICARBONATO. ESCOLHEMOS O FURO OBLONGO POR TER UM DESENHO DIFERENTE DOS PONTOS JÁ EXISTENTES</t>
  </si>
  <si>
    <t>ESCOLHEMOS A COR #e2e3e0. CINZA CLARO PARA SER UTILIZADA EM TODOS OS PONTOS</t>
  </si>
  <si>
    <t>TOTAL POR MATERIAL</t>
  </si>
  <si>
    <t>TOTAL COM MÃO DE OBRA:</t>
  </si>
  <si>
    <t>SERVIÇO DE CALANDRAGEM</t>
  </si>
  <si>
    <t>ESTRUTURA</t>
  </si>
  <si>
    <t>PROTEÇÃO</t>
  </si>
  <si>
    <t>ACESSÓRIOS</t>
  </si>
  <si>
    <t>kg</t>
  </si>
  <si>
    <t>SERVIÇO</t>
  </si>
  <si>
    <t>ACESSIBILIDADE</t>
  </si>
  <si>
    <t>PISO TATIL</t>
  </si>
  <si>
    <t>PLACA BRAILLE</t>
  </si>
  <si>
    <t>CONTRATO EDITAL</t>
  </si>
  <si>
    <t>ATERRAMENTO</t>
  </si>
  <si>
    <t>TOTAL:</t>
  </si>
  <si>
    <t xml:space="preserve">CONECTOR CABO-HASTE EM BRONZE </t>
  </si>
  <si>
    <t>HASTE DE ATERRAMENTO COPPERWELD</t>
  </si>
  <si>
    <t>PONTA CAPTORA TIPO FRANKLIN</t>
  </si>
  <si>
    <t>CABO DE COBRE NÚ, MEIO DURO. 2m</t>
  </si>
  <si>
    <t>SERVIÇO DE CALANDRAGEM PARA O PERFIL CURVO</t>
  </si>
  <si>
    <t>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</si>
</sst>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1"/>
    <xf numFmtId="0" fontId="5" fillId="0" borderId="0" xfId="0" applyFont="1"/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16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8" xfId="0" applyNumberFormat="1" applyBorder="1" applyAlignment="1">
      <alignment horizontal="left"/>
    </xf>
    <xf numFmtId="0" fontId="8" fillId="0" borderId="7" xfId="0" applyFont="1" applyBorder="1"/>
    <xf numFmtId="0" fontId="4" fillId="4" borderId="10" xfId="0" applyFont="1" applyFill="1" applyBorder="1"/>
    <xf numFmtId="0" fontId="6" fillId="4" borderId="11" xfId="0" applyFont="1" applyFill="1" applyBorder="1"/>
    <xf numFmtId="164" fontId="4" fillId="4" borderId="11" xfId="0" applyNumberFormat="1" applyFont="1" applyFill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164" fontId="4" fillId="4" borderId="12" xfId="0" applyNumberFormat="1" applyFont="1" applyFill="1" applyBorder="1" applyAlignment="1">
      <alignment horizontal="right"/>
    </xf>
    <xf numFmtId="0" fontId="1" fillId="5" borderId="13" xfId="0" applyFont="1" applyFill="1" applyBorder="1"/>
    <xf numFmtId="0" fontId="1" fillId="5" borderId="14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4" fillId="4" borderId="11" xfId="0" applyFont="1" applyFill="1" applyBorder="1"/>
    <xf numFmtId="0" fontId="4" fillId="4" borderId="12" xfId="0" applyFont="1" applyFill="1" applyBorder="1"/>
    <xf numFmtId="0" fontId="0" fillId="3" borderId="7" xfId="0" applyFill="1" applyBorder="1"/>
    <xf numFmtId="0" fontId="4" fillId="4" borderId="16" xfId="0" applyFont="1" applyFill="1" applyBorder="1"/>
    <xf numFmtId="0" fontId="6" fillId="4" borderId="17" xfId="0" applyFont="1" applyFill="1" applyBorder="1"/>
    <xf numFmtId="164" fontId="4" fillId="4" borderId="17" xfId="0" applyNumberFormat="1" applyFont="1" applyFill="1" applyBorder="1" applyAlignment="1">
      <alignment horizontal="left"/>
    </xf>
    <xf numFmtId="0" fontId="4" fillId="4" borderId="17" xfId="0" applyFont="1" applyFill="1" applyBorder="1" applyAlignment="1">
      <alignment horizontal="center"/>
    </xf>
    <xf numFmtId="164" fontId="4" fillId="4" borderId="18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4" fontId="0" fillId="0" borderId="9" xfId="0" applyNumberFormat="1" applyBorder="1"/>
    <xf numFmtId="0" fontId="7" fillId="0" borderId="0" xfId="0" applyFont="1"/>
    <xf numFmtId="0" fontId="0" fillId="0" borderId="22" xfId="0" applyBorder="1"/>
    <xf numFmtId="0" fontId="0" fillId="0" borderId="23" xfId="0" applyBorder="1" applyAlignment="1">
      <alignment horizontal="center"/>
    </xf>
    <xf numFmtId="164" fontId="0" fillId="0" borderId="23" xfId="0" applyNumberFormat="1" applyBorder="1" applyAlignment="1">
      <alignment horizontal="left"/>
    </xf>
    <xf numFmtId="164" fontId="0" fillId="0" borderId="24" xfId="0" applyNumberFormat="1" applyBorder="1"/>
    <xf numFmtId="164" fontId="0" fillId="0" borderId="25" xfId="0" applyNumberFormat="1" applyBorder="1"/>
    <xf numFmtId="0" fontId="4" fillId="4" borderId="27" xfId="0" applyFont="1" applyFill="1" applyBorder="1"/>
    <xf numFmtId="0" fontId="4" fillId="4" borderId="26" xfId="0" applyFont="1" applyFill="1" applyBorder="1"/>
    <xf numFmtId="0" fontId="4" fillId="4" borderId="28" xfId="0" applyFont="1" applyFill="1" applyBorder="1"/>
    <xf numFmtId="0" fontId="2" fillId="0" borderId="23" xfId="0" applyFont="1" applyBorder="1" applyAlignment="1">
      <alignment horizontal="center"/>
    </xf>
    <xf numFmtId="164" fontId="0" fillId="0" borderId="3" xfId="0" applyNumberFormat="1" applyBorder="1"/>
    <xf numFmtId="164" fontId="0" fillId="0" borderId="6" xfId="0" applyNumberFormat="1" applyBorder="1"/>
    <xf numFmtId="0" fontId="1" fillId="2" borderId="27" xfId="0" applyFont="1" applyFill="1" applyBorder="1"/>
    <xf numFmtId="0" fontId="0" fillId="2" borderId="26" xfId="0" applyFill="1" applyBorder="1"/>
    <xf numFmtId="164" fontId="1" fillId="2" borderId="28" xfId="0" applyNumberFormat="1" applyFont="1" applyFill="1" applyBorder="1"/>
    <xf numFmtId="0" fontId="9" fillId="0" borderId="8" xfId="0" applyFont="1" applyBorder="1" applyAlignment="1">
      <alignment horizontal="center"/>
    </xf>
    <xf numFmtId="164" fontId="8" fillId="0" borderId="8" xfId="0" applyNumberFormat="1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0" fillId="6" borderId="10" xfId="0" applyFill="1" applyBorder="1"/>
    <xf numFmtId="0" fontId="0" fillId="6" borderId="11" xfId="0" applyFill="1" applyBorder="1"/>
    <xf numFmtId="164" fontId="0" fillId="6" borderId="12" xfId="0" applyNumberFormat="1" applyFill="1" applyBorder="1"/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0" fillId="5" borderId="0" xfId="0" applyFont="1" applyFill="1" applyBorder="1" applyAlignment="1">
      <alignment horizontal="left"/>
    </xf>
    <xf numFmtId="0" fontId="11" fillId="7" borderId="29" xfId="0" applyFont="1" applyFill="1" applyBorder="1" applyAlignment="1">
      <alignment horizontal="left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wga.com.br/policarbonato/chapas/alveolares/chapa-policarbonato-alveolar-fume-4mmx1050mmx6000mm?parceiro=4496&amp;gclid=Cj0KCQjwjryjBhD0ARIsAMLvnF_mxQ0rTW3e9VFTju2-tooX4vicKa9fyNbYJ6dnGnSbbgTe_YJ3I2QaAsC6EALw_wcB" TargetMode="External"/><Relationship Id="rId2" Type="http://schemas.openxmlformats.org/officeDocument/2006/relationships/hyperlink" Target="https://www.habitissimo.com.br/orcamentos/instalar-vidro-laminado" TargetMode="External"/><Relationship Id="rId1" Type="http://schemas.openxmlformats.org/officeDocument/2006/relationships/hyperlink" Target="https://www.aladimmetais.com.br/produto/i-a572-w-150-x-13-0-6mts-7664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brasil.geradordeprecos.info/obra_nova/Revestimentos/Pinturas_em_metais/Esmaltes/Esmalte_sintetico.html" TargetMode="External"/><Relationship Id="rId4" Type="http://schemas.openxmlformats.org/officeDocument/2006/relationships/hyperlink" Target="https://www.gravia.com/chapa-perfurada-18-oblongo-4-8-19mm-ec-9-23mm-1000-2000mm/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5F11D-B379-40B6-B5C7-02CBEC87372D}">
  <dimension ref="B2:J27"/>
  <sheetViews>
    <sheetView tabSelected="1" zoomScale="90" zoomScaleNormal="90" workbookViewId="0">
      <selection activeCell="A6" sqref="A6"/>
    </sheetView>
  </sheetViews>
  <sheetFormatPr defaultRowHeight="14.4" x14ac:dyDescent="0.3"/>
  <cols>
    <col min="2" max="2" width="34.6640625" bestFit="1" customWidth="1"/>
    <col min="3" max="3" width="10.33203125" bestFit="1" customWidth="1"/>
    <col min="4" max="4" width="10.5546875" bestFit="1" customWidth="1"/>
    <col min="6" max="6" width="19.88671875" bestFit="1" customWidth="1"/>
    <col min="7" max="7" width="12.5546875" customWidth="1"/>
    <col min="8" max="8" width="163.109375" bestFit="1" customWidth="1"/>
  </cols>
  <sheetData>
    <row r="2" spans="2:10" ht="23.4" customHeight="1" thickBot="1" x14ac:dyDescent="0.5">
      <c r="B2" s="56" t="s">
        <v>50</v>
      </c>
      <c r="C2" s="56"/>
      <c r="D2" s="56"/>
      <c r="E2" s="56"/>
      <c r="F2" s="56"/>
    </row>
    <row r="3" spans="2:10" ht="15.6" thickTop="1" thickBot="1" x14ac:dyDescent="0.35">
      <c r="F3" s="2"/>
    </row>
    <row r="4" spans="2:10" ht="15" thickBot="1" x14ac:dyDescent="0.35">
      <c r="B4" s="18" t="s">
        <v>11</v>
      </c>
      <c r="C4" s="19" t="s">
        <v>8</v>
      </c>
      <c r="D4" s="19" t="s">
        <v>12</v>
      </c>
      <c r="E4" s="19" t="s">
        <v>13</v>
      </c>
      <c r="F4" s="20" t="s">
        <v>31</v>
      </c>
      <c r="G4" s="2"/>
      <c r="H4" s="55" t="s">
        <v>21</v>
      </c>
    </row>
    <row r="5" spans="2:10" ht="15" thickBot="1" x14ac:dyDescent="0.35">
      <c r="B5" s="24" t="s">
        <v>34</v>
      </c>
      <c r="C5" s="25"/>
      <c r="D5" s="26"/>
      <c r="E5" s="27"/>
      <c r="F5" s="28"/>
      <c r="G5" s="2"/>
    </row>
    <row r="6" spans="2:10" x14ac:dyDescent="0.3">
      <c r="B6" s="12" t="s">
        <v>0</v>
      </c>
      <c r="C6" s="46" t="s">
        <v>37</v>
      </c>
      <c r="D6" s="47">
        <v>14</v>
      </c>
      <c r="E6" s="48">
        <f>3*1+1.6*2+3.35*2+2.55+2.15+1.8</f>
        <v>19.399999999999999</v>
      </c>
      <c r="F6" s="30">
        <f>+(E6*13)*D6</f>
        <v>3530.7999999999997</v>
      </c>
      <c r="H6" t="s">
        <v>22</v>
      </c>
    </row>
    <row r="7" spans="2:10" ht="15" thickBot="1" x14ac:dyDescent="0.35">
      <c r="B7" s="8" t="s">
        <v>33</v>
      </c>
      <c r="C7" s="10" t="s">
        <v>38</v>
      </c>
      <c r="D7" s="11">
        <v>750</v>
      </c>
      <c r="E7" s="10">
        <v>1</v>
      </c>
      <c r="F7" s="30">
        <f>+(E7*D7)</f>
        <v>750</v>
      </c>
      <c r="H7" t="s">
        <v>49</v>
      </c>
      <c r="J7" s="3" t="s">
        <v>16</v>
      </c>
    </row>
    <row r="8" spans="2:10" ht="15" thickBot="1" x14ac:dyDescent="0.35">
      <c r="B8" s="13" t="s">
        <v>35</v>
      </c>
      <c r="C8" s="14"/>
      <c r="D8" s="15"/>
      <c r="E8" s="16"/>
      <c r="F8" s="17"/>
    </row>
    <row r="9" spans="2:10" x14ac:dyDescent="0.3">
      <c r="B9" s="32" t="s">
        <v>2</v>
      </c>
      <c r="C9" s="40" t="s">
        <v>9</v>
      </c>
      <c r="D9" s="34">
        <v>150</v>
      </c>
      <c r="E9" s="33">
        <v>4</v>
      </c>
      <c r="F9" s="35">
        <f>+D9*E9</f>
        <v>600</v>
      </c>
      <c r="H9" t="s">
        <v>24</v>
      </c>
      <c r="J9" s="3" t="s">
        <v>20</v>
      </c>
    </row>
    <row r="10" spans="2:10" x14ac:dyDescent="0.3">
      <c r="B10" s="7" t="s">
        <v>3</v>
      </c>
      <c r="C10" s="29" t="s">
        <v>9</v>
      </c>
      <c r="D10" s="5">
        <v>65</v>
      </c>
      <c r="E10" s="6">
        <v>5.5</v>
      </c>
      <c r="F10" s="41">
        <f t="shared" ref="F10:F15" si="0">+D10*E10</f>
        <v>357.5</v>
      </c>
      <c r="G10" s="31"/>
      <c r="H10" s="4" t="s">
        <v>25</v>
      </c>
      <c r="J10" s="3" t="s">
        <v>19</v>
      </c>
    </row>
    <row r="11" spans="2:10" x14ac:dyDescent="0.3">
      <c r="B11" s="7" t="s">
        <v>7</v>
      </c>
      <c r="C11" s="29" t="s">
        <v>9</v>
      </c>
      <c r="D11" s="5">
        <v>206</v>
      </c>
      <c r="E11" s="6">
        <v>5.5</v>
      </c>
      <c r="F11" s="41">
        <f t="shared" si="0"/>
        <v>1133</v>
      </c>
      <c r="H11" t="s">
        <v>29</v>
      </c>
      <c r="J11" s="3" t="s">
        <v>18</v>
      </c>
    </row>
    <row r="12" spans="2:10" ht="15" thickBot="1" x14ac:dyDescent="0.35">
      <c r="B12" s="7" t="s">
        <v>14</v>
      </c>
      <c r="C12" s="29" t="s">
        <v>9</v>
      </c>
      <c r="D12" s="5">
        <v>24</v>
      </c>
      <c r="E12" s="6">
        <v>19.399999999999999</v>
      </c>
      <c r="F12" s="41">
        <f t="shared" si="0"/>
        <v>465.59999999999997</v>
      </c>
      <c r="H12" t="s">
        <v>30</v>
      </c>
      <c r="J12" s="3" t="s">
        <v>15</v>
      </c>
    </row>
    <row r="13" spans="2:10" ht="15" thickBot="1" x14ac:dyDescent="0.35">
      <c r="B13" s="13" t="s">
        <v>43</v>
      </c>
      <c r="C13" s="14"/>
      <c r="D13" s="15"/>
      <c r="E13" s="16"/>
      <c r="F13" s="17"/>
    </row>
    <row r="14" spans="2:10" x14ac:dyDescent="0.3">
      <c r="B14" s="32" t="s">
        <v>45</v>
      </c>
      <c r="C14" s="33" t="s">
        <v>8</v>
      </c>
      <c r="D14" s="34">
        <v>23</v>
      </c>
      <c r="E14" s="33">
        <v>1</v>
      </c>
      <c r="F14" s="35">
        <f t="shared" si="0"/>
        <v>23</v>
      </c>
    </row>
    <row r="15" spans="2:10" x14ac:dyDescent="0.3">
      <c r="B15" s="7" t="s">
        <v>46</v>
      </c>
      <c r="C15" s="6" t="s">
        <v>8</v>
      </c>
      <c r="D15" s="5">
        <v>12</v>
      </c>
      <c r="E15" s="6">
        <v>1</v>
      </c>
      <c r="F15" s="41">
        <f t="shared" si="0"/>
        <v>12</v>
      </c>
    </row>
    <row r="16" spans="2:10" x14ac:dyDescent="0.3">
      <c r="B16" s="7" t="s">
        <v>47</v>
      </c>
      <c r="C16" s="6" t="s">
        <v>8</v>
      </c>
      <c r="D16" s="5">
        <v>90</v>
      </c>
      <c r="E16" s="6">
        <v>1</v>
      </c>
      <c r="F16" s="41">
        <f>+D16*E16</f>
        <v>90</v>
      </c>
    </row>
    <row r="17" spans="2:10" ht="15" thickBot="1" x14ac:dyDescent="0.35">
      <c r="B17" s="8" t="s">
        <v>48</v>
      </c>
      <c r="C17" s="10" t="s">
        <v>8</v>
      </c>
      <c r="D17" s="9">
        <v>5</v>
      </c>
      <c r="E17" s="10">
        <v>1</v>
      </c>
      <c r="F17" s="42">
        <f>+D17*E17</f>
        <v>5</v>
      </c>
    </row>
    <row r="18" spans="2:10" ht="15" thickBot="1" x14ac:dyDescent="0.35">
      <c r="B18" s="37" t="s">
        <v>36</v>
      </c>
      <c r="C18" s="38"/>
      <c r="D18" s="38"/>
      <c r="E18" s="38"/>
      <c r="F18" s="39"/>
    </row>
    <row r="19" spans="2:10" x14ac:dyDescent="0.3">
      <c r="B19" s="23" t="s">
        <v>4</v>
      </c>
      <c r="C19" s="52" t="s">
        <v>42</v>
      </c>
      <c r="D19" s="53"/>
      <c r="E19" s="53"/>
      <c r="F19" s="54"/>
      <c r="H19" t="s">
        <v>26</v>
      </c>
      <c r="J19" t="s">
        <v>17</v>
      </c>
    </row>
    <row r="20" spans="2:10" x14ac:dyDescent="0.3">
      <c r="B20" s="7" t="s">
        <v>6</v>
      </c>
      <c r="C20" s="6" t="s">
        <v>8</v>
      </c>
      <c r="D20" s="5">
        <v>700</v>
      </c>
      <c r="E20" s="6">
        <v>1</v>
      </c>
      <c r="F20" s="30">
        <f t="shared" ref="F20:F22" si="1">+D20*E20</f>
        <v>700</v>
      </c>
      <c r="H20" t="s">
        <v>28</v>
      </c>
    </row>
    <row r="21" spans="2:10" x14ac:dyDescent="0.3">
      <c r="B21" s="7" t="s">
        <v>1</v>
      </c>
      <c r="C21" s="1" t="s">
        <v>8</v>
      </c>
      <c r="D21" s="5">
        <v>400</v>
      </c>
      <c r="E21" s="6">
        <v>1</v>
      </c>
      <c r="F21" s="30">
        <f t="shared" si="1"/>
        <v>400</v>
      </c>
      <c r="H21" t="s">
        <v>23</v>
      </c>
    </row>
    <row r="22" spans="2:10" ht="15" thickBot="1" x14ac:dyDescent="0.35">
      <c r="B22" s="8" t="s">
        <v>5</v>
      </c>
      <c r="C22" s="10" t="s">
        <v>10</v>
      </c>
      <c r="D22" s="5">
        <v>57.5</v>
      </c>
      <c r="E22" s="6">
        <f>1+1+0.91+0.91+3.4+3.4+0.85+0.85</f>
        <v>12.32</v>
      </c>
      <c r="F22" s="30">
        <f t="shared" si="1"/>
        <v>708.4</v>
      </c>
      <c r="H22" t="s">
        <v>27</v>
      </c>
    </row>
    <row r="23" spans="2:10" ht="15" thickBot="1" x14ac:dyDescent="0.35">
      <c r="B23" s="13" t="s">
        <v>39</v>
      </c>
      <c r="C23" s="21"/>
      <c r="D23" s="21"/>
      <c r="E23" s="21"/>
      <c r="F23" s="22"/>
    </row>
    <row r="24" spans="2:10" x14ac:dyDescent="0.3">
      <c r="B24" s="32" t="s">
        <v>40</v>
      </c>
      <c r="C24" s="33" t="s">
        <v>8</v>
      </c>
      <c r="D24" s="34">
        <v>4</v>
      </c>
      <c r="E24" s="33">
        <v>18</v>
      </c>
      <c r="F24" s="35">
        <f>+D24*E24</f>
        <v>72</v>
      </c>
      <c r="H24" s="3"/>
    </row>
    <row r="25" spans="2:10" ht="15" thickBot="1" x14ac:dyDescent="0.35">
      <c r="B25" s="8" t="s">
        <v>41</v>
      </c>
      <c r="C25" s="10" t="s">
        <v>8</v>
      </c>
      <c r="D25" s="9">
        <v>10</v>
      </c>
      <c r="E25" s="10">
        <v>2</v>
      </c>
      <c r="F25" s="36">
        <f>+D25*E25</f>
        <v>20</v>
      </c>
    </row>
    <row r="26" spans="2:10" x14ac:dyDescent="0.3">
      <c r="B26" s="49" t="s">
        <v>44</v>
      </c>
      <c r="C26" s="50"/>
      <c r="D26" s="50"/>
      <c r="E26" s="50"/>
      <c r="F26" s="51">
        <f>+SUM(F6:F7,F9:F13,F20:F22,F24:F25,F14:F17)</f>
        <v>8867.2999999999993</v>
      </c>
    </row>
    <row r="27" spans="2:10" ht="15" thickBot="1" x14ac:dyDescent="0.35">
      <c r="B27" s="43" t="s">
        <v>32</v>
      </c>
      <c r="C27" s="44"/>
      <c r="D27" s="44"/>
      <c r="E27" s="44"/>
      <c r="F27" s="45">
        <f>+F26*1.5</f>
        <v>13300.949999999999</v>
      </c>
    </row>
  </sheetData>
  <mergeCells count="2">
    <mergeCell ref="C19:F19"/>
    <mergeCell ref="B2:F2"/>
  </mergeCells>
  <hyperlinks>
    <hyperlink ref="J7" r:id="rId1" display="https://www.aladimmetais.com.br/produto/i-a572-w-150-x-13-0-6mts-76644" xr:uid="{94EF7841-0DF6-4C03-9897-E8EEDDCDB214}"/>
    <hyperlink ref="J9" r:id="rId2" display="https://www.habitissimo.com.br/orcamentos/instalar-vidro-laminado" xr:uid="{A77DF11F-E836-4339-91CA-2DC82478094E}"/>
    <hyperlink ref="J10" r:id="rId3" display="https://www.dwga.com.br/policarbonato/chapas/alveolares/chapa-policarbonato-alveolar-fume-4mmx1050mmx6000mm?parceiro=4496&amp;gclid=Cj0KCQjwjryjBhD0ARIsAMLvnF_mxQ0rTW3e9VFTju2-tooX4vicKa9fyNbYJ6dnGnSbbgTe_YJ3I2QaAsC6EALw_wcB" xr:uid="{1493CCFB-C880-475A-84EA-6563E9D1AA0A}"/>
    <hyperlink ref="J11" r:id="rId4" display="https://www.gravia.com/chapa-perfurada-18-oblongo-4-8-19mm-ec-9-23mm-1000-2000mm/p" xr:uid="{5D9C6609-B5A4-421A-A88A-29AF9BFD0D1C}"/>
    <hyperlink ref="J12" r:id="rId5" location="gsc.tab=0" display="http://www.brasil.geradordeprecos.info/obra_nova/Revestimentos/Pinturas_em_metais/Esmaltes/Esmalte_sintetico.html - gsc.tab=0" xr:uid="{B1D29A94-418E-438C-B772-5E53A1C709A5}"/>
  </hyperlinks>
  <pageMargins left="0.511811024" right="0.511811024" top="0.78740157499999996" bottom="0.78740157499999996" header="0.31496062000000002" footer="0.31496062000000002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Grespan</dc:creator>
  <cp:lastModifiedBy>Leonardo Grespan</cp:lastModifiedBy>
  <dcterms:created xsi:type="dcterms:W3CDTF">2023-05-25T15:32:31Z</dcterms:created>
  <dcterms:modified xsi:type="dcterms:W3CDTF">2023-05-26T15:08:05Z</dcterms:modified>
</cp:coreProperties>
</file>